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17" i="1" l="1"/>
  <c r="J17" i="1" s="1"/>
  <c r="P17" i="1" s="1"/>
  <c r="G16" i="1"/>
  <c r="J16" i="1" s="1"/>
  <c r="P16" i="1" s="1"/>
  <c r="P29" i="1" l="1"/>
  <c r="P31" i="1" s="1"/>
  <c r="O17" i="1"/>
  <c r="R17" i="1"/>
  <c r="AD11" i="1"/>
  <c r="AD12" i="1" s="1"/>
  <c r="AD14" i="1" s="1"/>
  <c r="AD15" i="1" s="1"/>
  <c r="T17" i="1" l="1"/>
  <c r="T16" i="1"/>
  <c r="T29" i="1" s="1"/>
  <c r="T31" i="1" s="1"/>
  <c r="X17" i="1"/>
  <c r="W17" i="1"/>
  <c r="O16" i="1"/>
  <c r="X16" i="1" l="1"/>
  <c r="X29" i="1" s="1"/>
  <c r="X31" i="1" s="1"/>
  <c r="W16" i="1"/>
  <c r="W29" i="1" s="1"/>
  <c r="W31" i="1" s="1"/>
  <c r="R16" i="1"/>
  <c r="R29" i="1" s="1"/>
  <c r="R31" i="1" s="1"/>
</calcChain>
</file>

<file path=xl/sharedStrings.xml><?xml version="1.0" encoding="utf-8"?>
<sst xmlns="http://schemas.openxmlformats.org/spreadsheetml/2006/main" count="57" uniqueCount="48">
  <si>
    <t>PART</t>
  </si>
  <si>
    <t>COUNTY</t>
  </si>
  <si>
    <t>ROUTE</t>
  </si>
  <si>
    <t>FROM</t>
  </si>
  <si>
    <t>TO</t>
  </si>
  <si>
    <t>MILE</t>
  </si>
  <si>
    <t>FT.</t>
  </si>
  <si>
    <t>TYPICAL</t>
  </si>
  <si>
    <t>SQ. YD.</t>
  </si>
  <si>
    <t>GAL.</t>
  </si>
  <si>
    <t>IN.</t>
  </si>
  <si>
    <t>CU. YD.</t>
  </si>
  <si>
    <t>FUNDING</t>
  </si>
  <si>
    <t>TOTALS (CARRIED TO GENERAL SUMMARY)</t>
  </si>
  <si>
    <t>GAL/SY</t>
  </si>
  <si>
    <t>SHOULDER QUANTITIES</t>
  </si>
  <si>
    <t>PRIME COAT, AS PER PLAN</t>
  </si>
  <si>
    <t>COMPACTED AGGREGATE, AS PER PLAN</t>
  </si>
  <si>
    <t>SHOULDER PREPARATION</t>
  </si>
  <si>
    <t>HAS</t>
  </si>
  <si>
    <t>C.R. 5</t>
  </si>
  <si>
    <t>PROPOSED WIDTH</t>
  </si>
  <si>
    <t>VARIES</t>
  </si>
  <si>
    <t>SIDE</t>
  </si>
  <si>
    <t xml:space="preserve">FEET (WITH DEDUCTIONS)                                                       </t>
  </si>
  <si>
    <t>SHOULDER AREA                                       (CADD GENERATED)</t>
  </si>
  <si>
    <t>PREPARING SUBGRADE FOR SHOULDER PAVING, AS PER PLAN</t>
  </si>
  <si>
    <t>MI</t>
  </si>
  <si>
    <t>01/STR/PV</t>
  </si>
  <si>
    <t>IN</t>
  </si>
  <si>
    <t>ASPHALT SURFACE COURSE, TYPE 1, (448), AS PER PLAN (PG70-22M)</t>
  </si>
  <si>
    <t>SAFETY EDGE</t>
  </si>
  <si>
    <t>HEIGH</t>
  </si>
  <si>
    <t>HYP</t>
  </si>
  <si>
    <t>WIDTH</t>
  </si>
  <si>
    <t>LENGTH</t>
  </si>
  <si>
    <t>FT</t>
  </si>
  <si>
    <t>AREA</t>
  </si>
  <si>
    <t>IN SQ</t>
  </si>
  <si>
    <t>FT SQ</t>
  </si>
  <si>
    <t>VOL</t>
  </si>
  <si>
    <t>CU FT</t>
  </si>
  <si>
    <t>CU YD</t>
  </si>
  <si>
    <t>DEDUCTIONS FOR RAILROAD</t>
  </si>
  <si>
    <t>RT</t>
  </si>
  <si>
    <t>LT</t>
  </si>
  <si>
    <t>SUB-TOTAL</t>
  </si>
  <si>
    <t>LOG POINT TO LOG POINT (STRAIGHT LINE MILEAGE)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</si>
</sst>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/>
    <xf numFmtId="0" fontId="2" fillId="0" borderId="24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0" xfId="0" applyFont="1" applyBorder="1" applyAlignment="1">
      <alignment horizontal="center"/>
    </xf>
    <xf numFmtId="0" fontId="2" fillId="0" borderId="38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/>
    </xf>
    <xf numFmtId="0" fontId="2" fillId="0" borderId="3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2" fontId="1" fillId="0" borderId="7" xfId="0" applyNumberFormat="1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50" xfId="0" applyFont="1" applyBorder="1"/>
    <xf numFmtId="0" fontId="1" fillId="0" borderId="48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4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2" fontId="1" fillId="0" borderId="1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55" xfId="0" applyFont="1" applyBorder="1" applyAlignment="1">
      <alignment horizontal="center" vertical="center"/>
    </xf>
    <xf numFmtId="0" fontId="1" fillId="0" borderId="56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40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48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90"/>
    </xf>
    <xf numFmtId="0" fontId="2" fillId="0" borderId="21" xfId="0" applyFont="1" applyBorder="1" applyAlignment="1">
      <alignment horizontal="center" vertical="center" textRotation="90"/>
    </xf>
    <xf numFmtId="0" fontId="2" fillId="0" borderId="17" xfId="0" applyFont="1" applyBorder="1" applyAlignment="1">
      <alignment horizontal="center" vertical="center" textRotation="90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21" xfId="0" applyFont="1" applyBorder="1" applyAlignment="1">
      <alignment horizontal="center" vertical="center" textRotation="90" wrapText="1"/>
    </xf>
    <xf numFmtId="0" fontId="2" fillId="0" borderId="17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/>
    </xf>
    <xf numFmtId="0" fontId="2" fillId="0" borderId="44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/>
    </xf>
    <xf numFmtId="0" fontId="2" fillId="0" borderId="12" xfId="0" applyFont="1" applyBorder="1" applyAlignment="1">
      <alignment horizontal="center" vertical="center" textRotation="90"/>
    </xf>
    <xf numFmtId="0" fontId="2" fillId="0" borderId="23" xfId="0" applyFont="1" applyBorder="1" applyAlignment="1">
      <alignment horizontal="center" vertical="center" textRotation="90"/>
    </xf>
    <xf numFmtId="0" fontId="2" fillId="0" borderId="35" xfId="0" applyFont="1" applyBorder="1" applyAlignment="1">
      <alignment horizontal="center" vertical="center" textRotation="90"/>
    </xf>
    <xf numFmtId="0" fontId="2" fillId="0" borderId="7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7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34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 textRotation="90"/>
    </xf>
    <xf numFmtId="0" fontId="2" fillId="0" borderId="24" xfId="0" applyFont="1" applyBorder="1" applyAlignment="1">
      <alignment horizontal="center" vertical="center" textRotation="90"/>
    </xf>
    <xf numFmtId="0" fontId="2" fillId="0" borderId="19" xfId="0" applyFont="1" applyBorder="1" applyAlignment="1">
      <alignment horizontal="center" vertical="center" textRotation="90"/>
    </xf>
    <xf numFmtId="0" fontId="2" fillId="0" borderId="22" xfId="0" applyFont="1" applyBorder="1" applyAlignment="1">
      <alignment horizontal="center" vertical="center" textRotation="90"/>
    </xf>
    <xf numFmtId="0" fontId="2" fillId="0" borderId="47" xfId="0" applyFont="1" applyBorder="1" applyAlignment="1">
      <alignment horizontal="center" vertical="center" textRotation="90"/>
    </xf>
    <xf numFmtId="0" fontId="2" fillId="0" borderId="25" xfId="0" applyFont="1" applyBorder="1" applyAlignment="1">
      <alignment horizontal="center" vertical="center" textRotation="90"/>
    </xf>
    <xf numFmtId="0" fontId="2" fillId="0" borderId="40" xfId="0" applyFont="1" applyBorder="1" applyAlignment="1">
      <alignment horizontal="center" vertical="center" textRotation="90" wrapText="1"/>
    </xf>
    <xf numFmtId="0" fontId="2" fillId="0" borderId="33" xfId="0" applyFont="1" applyBorder="1" applyAlignment="1">
      <alignment horizontal="center" vertical="center" textRotation="90" wrapText="1"/>
    </xf>
    <xf numFmtId="0" fontId="2" fillId="0" borderId="19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vertical="center" textRotation="90" wrapText="1"/>
    </xf>
    <xf numFmtId="0" fontId="2" fillId="0" borderId="20" xfId="0" applyFont="1" applyBorder="1" applyAlignment="1">
      <alignment horizontal="center" vertical="center" textRotation="90" wrapText="1"/>
    </xf>
    <xf numFmtId="0" fontId="2" fillId="0" borderId="27" xfId="0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F32"/>
  <sheetViews>
    <sheetView tabSelected="1" zoomScale="85" zoomScaleNormal="85" workbookViewId="0">
      <selection activeCell="I20" sqref="I20"/>
    </sheetView>
  </sheetViews>
  <sheetFormatPr defaultRowHeight="12.75" x14ac:dyDescent="0.2"/>
  <cols>
    <col min="1" max="1" width="3.7109375" style="1" customWidth="1"/>
    <col min="2" max="2" width="3.7109375" style="1" bestFit="1" customWidth="1"/>
    <col min="3" max="3" width="6.7109375" style="1" customWidth="1"/>
    <col min="4" max="9" width="9.140625" style="1"/>
    <col min="10" max="10" width="9.28515625" style="1" customWidth="1"/>
    <col min="11" max="12" width="3.7109375" style="1" customWidth="1"/>
    <col min="13" max="14" width="4.28515625" style="1" customWidth="1"/>
    <col min="15" max="15" width="9.140625" style="1"/>
    <col min="16" max="17" width="12.7109375" style="1" customWidth="1"/>
    <col min="18" max="19" width="13" style="1" customWidth="1"/>
    <col min="20" max="21" width="14.28515625" style="1" customWidth="1"/>
    <col min="22" max="22" width="6.7109375" style="1" customWidth="1"/>
    <col min="23" max="23" width="14.28515625" style="1" customWidth="1"/>
    <col min="24" max="24" width="15.28515625" style="1" customWidth="1"/>
    <col min="25" max="25" width="12.85546875" style="1" customWidth="1"/>
    <col min="26" max="16384" width="9.140625" style="1"/>
  </cols>
  <sheetData>
    <row r="1" spans="2:32" ht="13.5" thickBot="1" x14ac:dyDescent="0.25"/>
    <row r="2" spans="2:32" ht="15" customHeight="1" thickBot="1" x14ac:dyDescent="0.25">
      <c r="B2" s="43" t="s">
        <v>15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5"/>
      <c r="Y2" s="46"/>
    </row>
    <row r="3" spans="2:32" ht="15" customHeight="1" x14ac:dyDescent="0.2">
      <c r="B3" s="84" t="s">
        <v>0</v>
      </c>
      <c r="C3" s="88" t="s">
        <v>1</v>
      </c>
      <c r="D3" s="88" t="s">
        <v>2</v>
      </c>
      <c r="E3" s="90" t="s">
        <v>47</v>
      </c>
      <c r="F3" s="90"/>
      <c r="G3" s="49" t="s">
        <v>5</v>
      </c>
      <c r="H3" s="62" t="s">
        <v>43</v>
      </c>
      <c r="I3" s="62" t="s">
        <v>23</v>
      </c>
      <c r="J3" s="65" t="s">
        <v>24</v>
      </c>
      <c r="K3" s="102" t="s">
        <v>7</v>
      </c>
      <c r="L3" s="103"/>
      <c r="M3" s="108" t="s">
        <v>21</v>
      </c>
      <c r="N3" s="109"/>
      <c r="O3" s="93" t="s">
        <v>25</v>
      </c>
      <c r="P3" s="2">
        <v>209</v>
      </c>
      <c r="Q3" s="3"/>
      <c r="R3" s="3">
        <v>408</v>
      </c>
      <c r="S3" s="3"/>
      <c r="T3" s="3">
        <v>441</v>
      </c>
      <c r="U3" s="3"/>
      <c r="V3" s="72">
        <v>617</v>
      </c>
      <c r="W3" s="73"/>
      <c r="X3" s="73"/>
      <c r="Y3" s="47" t="s">
        <v>12</v>
      </c>
    </row>
    <row r="4" spans="2:32" ht="15" customHeight="1" x14ac:dyDescent="0.2">
      <c r="B4" s="85"/>
      <c r="C4" s="89"/>
      <c r="D4" s="89"/>
      <c r="E4" s="53"/>
      <c r="F4" s="59"/>
      <c r="G4" s="50"/>
      <c r="H4" s="63"/>
      <c r="I4" s="63"/>
      <c r="J4" s="66"/>
      <c r="K4" s="104"/>
      <c r="L4" s="105"/>
      <c r="M4" s="110"/>
      <c r="N4" s="111"/>
      <c r="O4" s="94"/>
      <c r="P4" s="59" t="s">
        <v>26</v>
      </c>
      <c r="Q4" s="56"/>
      <c r="R4" s="56" t="s">
        <v>16</v>
      </c>
      <c r="S4" s="56"/>
      <c r="T4" s="24" t="s">
        <v>31</v>
      </c>
      <c r="U4" s="56"/>
      <c r="V4" s="50" t="s">
        <v>10</v>
      </c>
      <c r="W4" s="56" t="s">
        <v>17</v>
      </c>
      <c r="X4" s="53" t="s">
        <v>18</v>
      </c>
      <c r="Y4" s="48"/>
    </row>
    <row r="5" spans="2:32" ht="15" customHeight="1" x14ac:dyDescent="0.2">
      <c r="B5" s="86"/>
      <c r="C5" s="63"/>
      <c r="D5" s="63"/>
      <c r="E5" s="54"/>
      <c r="F5" s="60"/>
      <c r="G5" s="51"/>
      <c r="H5" s="63"/>
      <c r="I5" s="63"/>
      <c r="J5" s="67"/>
      <c r="K5" s="104"/>
      <c r="L5" s="105"/>
      <c r="M5" s="110"/>
      <c r="N5" s="111"/>
      <c r="O5" s="94"/>
      <c r="P5" s="60"/>
      <c r="Q5" s="57"/>
      <c r="R5" s="57"/>
      <c r="S5" s="57"/>
      <c r="T5" s="56" t="s">
        <v>30</v>
      </c>
      <c r="U5" s="57"/>
      <c r="V5" s="51"/>
      <c r="W5" s="57"/>
      <c r="X5" s="54"/>
      <c r="Y5" s="48"/>
      <c r="AD5" s="1">
        <v>161</v>
      </c>
      <c r="AE5" s="1" t="s">
        <v>36</v>
      </c>
      <c r="AF5" s="1" t="s">
        <v>35</v>
      </c>
    </row>
    <row r="6" spans="2:32" ht="15" customHeight="1" x14ac:dyDescent="0.2">
      <c r="B6" s="86"/>
      <c r="C6" s="63"/>
      <c r="D6" s="63"/>
      <c r="E6" s="54"/>
      <c r="F6" s="60"/>
      <c r="G6" s="51"/>
      <c r="H6" s="63"/>
      <c r="I6" s="63"/>
      <c r="J6" s="67"/>
      <c r="K6" s="104"/>
      <c r="L6" s="105"/>
      <c r="M6" s="110"/>
      <c r="N6" s="111"/>
      <c r="O6" s="94"/>
      <c r="P6" s="60"/>
      <c r="Q6" s="57"/>
      <c r="R6" s="57"/>
      <c r="S6" s="57"/>
      <c r="T6" s="57"/>
      <c r="U6" s="57"/>
      <c r="V6" s="51"/>
      <c r="W6" s="57"/>
      <c r="X6" s="54"/>
      <c r="Y6" s="48"/>
    </row>
    <row r="7" spans="2:32" ht="15" customHeight="1" x14ac:dyDescent="0.2">
      <c r="B7" s="86"/>
      <c r="C7" s="63"/>
      <c r="D7" s="63"/>
      <c r="E7" s="54"/>
      <c r="F7" s="60"/>
      <c r="G7" s="51"/>
      <c r="H7" s="63"/>
      <c r="I7" s="63"/>
      <c r="J7" s="67"/>
      <c r="K7" s="104"/>
      <c r="L7" s="105"/>
      <c r="M7" s="110"/>
      <c r="N7" s="111"/>
      <c r="O7" s="94"/>
      <c r="P7" s="60"/>
      <c r="Q7" s="57"/>
      <c r="R7" s="57"/>
      <c r="S7" s="57"/>
      <c r="T7" s="57"/>
      <c r="U7" s="57"/>
      <c r="V7" s="51"/>
      <c r="W7" s="57"/>
      <c r="X7" s="54"/>
      <c r="Y7" s="48"/>
      <c r="AD7" s="1">
        <v>2.5</v>
      </c>
      <c r="AE7" s="1" t="s">
        <v>29</v>
      </c>
      <c r="AF7" s="1" t="s">
        <v>32</v>
      </c>
    </row>
    <row r="8" spans="2:32" ht="15" customHeight="1" x14ac:dyDescent="0.2">
      <c r="B8" s="86"/>
      <c r="C8" s="63"/>
      <c r="D8" s="63"/>
      <c r="E8" s="54"/>
      <c r="F8" s="60"/>
      <c r="G8" s="51"/>
      <c r="H8" s="63"/>
      <c r="I8" s="63"/>
      <c r="J8" s="67"/>
      <c r="K8" s="104"/>
      <c r="L8" s="105"/>
      <c r="M8" s="110"/>
      <c r="N8" s="111"/>
      <c r="O8" s="94"/>
      <c r="P8" s="60"/>
      <c r="Q8" s="57"/>
      <c r="R8" s="57"/>
      <c r="S8" s="57"/>
      <c r="T8" s="57"/>
      <c r="U8" s="57"/>
      <c r="V8" s="51"/>
      <c r="W8" s="57"/>
      <c r="X8" s="54"/>
      <c r="Y8" s="48"/>
      <c r="AD8" s="1">
        <v>5</v>
      </c>
      <c r="AE8" s="1" t="s">
        <v>29</v>
      </c>
      <c r="AF8" s="1" t="s">
        <v>33</v>
      </c>
    </row>
    <row r="9" spans="2:32" ht="15" customHeight="1" x14ac:dyDescent="0.2">
      <c r="B9" s="86"/>
      <c r="C9" s="63"/>
      <c r="D9" s="63"/>
      <c r="E9" s="54"/>
      <c r="F9" s="60"/>
      <c r="G9" s="51"/>
      <c r="H9" s="63"/>
      <c r="I9" s="63"/>
      <c r="J9" s="67"/>
      <c r="K9" s="104"/>
      <c r="L9" s="105"/>
      <c r="M9" s="110"/>
      <c r="N9" s="111"/>
      <c r="O9" s="94"/>
      <c r="P9" s="60"/>
      <c r="Q9" s="57"/>
      <c r="R9" s="57"/>
      <c r="S9" s="57"/>
      <c r="T9" s="57"/>
      <c r="U9" s="57"/>
      <c r="V9" s="51"/>
      <c r="W9" s="57"/>
      <c r="X9" s="54"/>
      <c r="Y9" s="48"/>
      <c r="AD9" s="1">
        <v>4.33</v>
      </c>
      <c r="AE9" s="1" t="s">
        <v>29</v>
      </c>
      <c r="AF9" s="1" t="s">
        <v>34</v>
      </c>
    </row>
    <row r="10" spans="2:32" ht="15" customHeight="1" x14ac:dyDescent="0.2">
      <c r="B10" s="86"/>
      <c r="C10" s="63"/>
      <c r="D10" s="63"/>
      <c r="E10" s="54"/>
      <c r="F10" s="60"/>
      <c r="G10" s="51"/>
      <c r="H10" s="63"/>
      <c r="I10" s="63"/>
      <c r="J10" s="67"/>
      <c r="K10" s="104"/>
      <c r="L10" s="105"/>
      <c r="M10" s="110"/>
      <c r="N10" s="111"/>
      <c r="O10" s="94"/>
      <c r="P10" s="60"/>
      <c r="Q10" s="57"/>
      <c r="R10" s="57"/>
      <c r="S10" s="57"/>
      <c r="T10" s="57"/>
      <c r="U10" s="57"/>
      <c r="V10" s="51"/>
      <c r="W10" s="57"/>
      <c r="X10" s="54"/>
      <c r="Y10" s="48"/>
    </row>
    <row r="11" spans="2:32" ht="15" customHeight="1" x14ac:dyDescent="0.2">
      <c r="B11" s="86"/>
      <c r="C11" s="63"/>
      <c r="D11" s="63"/>
      <c r="E11" s="54"/>
      <c r="F11" s="60"/>
      <c r="G11" s="51"/>
      <c r="H11" s="63"/>
      <c r="I11" s="63"/>
      <c r="J11" s="67"/>
      <c r="K11" s="104"/>
      <c r="L11" s="105"/>
      <c r="M11" s="110"/>
      <c r="N11" s="111"/>
      <c r="O11" s="94"/>
      <c r="P11" s="60"/>
      <c r="Q11" s="57"/>
      <c r="R11" s="57"/>
      <c r="S11" s="57"/>
      <c r="T11" s="57"/>
      <c r="U11" s="57"/>
      <c r="V11" s="51"/>
      <c r="W11" s="57"/>
      <c r="X11" s="54"/>
      <c r="Y11" s="48"/>
      <c r="AD11" s="1">
        <f>ROUND(((AD9*AD7)/2),0)</f>
        <v>5</v>
      </c>
      <c r="AE11" s="1" t="s">
        <v>38</v>
      </c>
      <c r="AF11" s="1" t="s">
        <v>37</v>
      </c>
    </row>
    <row r="12" spans="2:32" ht="15" customHeight="1" x14ac:dyDescent="0.2">
      <c r="B12" s="86"/>
      <c r="C12" s="63"/>
      <c r="D12" s="63"/>
      <c r="E12" s="54"/>
      <c r="F12" s="60"/>
      <c r="G12" s="51"/>
      <c r="H12" s="63"/>
      <c r="I12" s="63"/>
      <c r="J12" s="67"/>
      <c r="K12" s="104"/>
      <c r="L12" s="105"/>
      <c r="M12" s="110"/>
      <c r="N12" s="111"/>
      <c r="O12" s="94"/>
      <c r="P12" s="60"/>
      <c r="Q12" s="57"/>
      <c r="R12" s="58"/>
      <c r="S12" s="57"/>
      <c r="T12" s="57"/>
      <c r="U12" s="57"/>
      <c r="V12" s="51"/>
      <c r="W12" s="57"/>
      <c r="X12" s="54"/>
      <c r="Y12" s="48"/>
      <c r="AD12" s="1">
        <f>ROUND((AD11/144),2)</f>
        <v>0.03</v>
      </c>
      <c r="AE12" s="1" t="s">
        <v>39</v>
      </c>
      <c r="AF12" s="1" t="s">
        <v>37</v>
      </c>
    </row>
    <row r="13" spans="2:32" ht="15" customHeight="1" x14ac:dyDescent="0.2">
      <c r="B13" s="86"/>
      <c r="C13" s="63"/>
      <c r="D13" s="63"/>
      <c r="E13" s="54"/>
      <c r="F13" s="60"/>
      <c r="G13" s="51"/>
      <c r="H13" s="63"/>
      <c r="I13" s="63"/>
      <c r="J13" s="67"/>
      <c r="K13" s="104"/>
      <c r="L13" s="105"/>
      <c r="M13" s="110"/>
      <c r="N13" s="111"/>
      <c r="O13" s="94"/>
      <c r="P13" s="60"/>
      <c r="Q13" s="57"/>
      <c r="R13" s="4">
        <v>0.4</v>
      </c>
      <c r="S13" s="57"/>
      <c r="T13" s="57"/>
      <c r="U13" s="57"/>
      <c r="V13" s="51"/>
      <c r="W13" s="57"/>
      <c r="X13" s="54"/>
      <c r="Y13" s="48"/>
    </row>
    <row r="14" spans="2:32" ht="15" customHeight="1" x14ac:dyDescent="0.2">
      <c r="B14" s="86"/>
      <c r="C14" s="63"/>
      <c r="D14" s="63"/>
      <c r="E14" s="55"/>
      <c r="F14" s="61"/>
      <c r="G14" s="51"/>
      <c r="H14" s="63"/>
      <c r="I14" s="63"/>
      <c r="J14" s="67"/>
      <c r="K14" s="104"/>
      <c r="L14" s="105"/>
      <c r="M14" s="112"/>
      <c r="N14" s="113"/>
      <c r="O14" s="95"/>
      <c r="P14" s="61"/>
      <c r="Q14" s="58"/>
      <c r="R14" s="5" t="s">
        <v>14</v>
      </c>
      <c r="S14" s="58"/>
      <c r="T14" s="58"/>
      <c r="U14" s="58"/>
      <c r="V14" s="74"/>
      <c r="W14" s="58"/>
      <c r="X14" s="55"/>
      <c r="Y14" s="48"/>
      <c r="AD14" s="1">
        <f>AD5*AD12</f>
        <v>4.83</v>
      </c>
      <c r="AE14" s="1" t="s">
        <v>41</v>
      </c>
      <c r="AF14" s="1" t="s">
        <v>40</v>
      </c>
    </row>
    <row r="15" spans="2:32" ht="15" customHeight="1" thickBot="1" x14ac:dyDescent="0.25">
      <c r="B15" s="87"/>
      <c r="C15" s="64"/>
      <c r="D15" s="64"/>
      <c r="E15" s="6" t="s">
        <v>3</v>
      </c>
      <c r="F15" s="6" t="s">
        <v>4</v>
      </c>
      <c r="G15" s="52"/>
      <c r="H15" s="8" t="s">
        <v>6</v>
      </c>
      <c r="I15" s="64"/>
      <c r="J15" s="68"/>
      <c r="K15" s="106"/>
      <c r="L15" s="107"/>
      <c r="M15" s="114" t="s">
        <v>6</v>
      </c>
      <c r="N15" s="115"/>
      <c r="O15" s="7" t="s">
        <v>8</v>
      </c>
      <c r="P15" s="8" t="s">
        <v>27</v>
      </c>
      <c r="Q15" s="6"/>
      <c r="R15" s="6" t="s">
        <v>9</v>
      </c>
      <c r="S15" s="6"/>
      <c r="T15" s="9" t="s">
        <v>11</v>
      </c>
      <c r="U15" s="6"/>
      <c r="V15" s="10"/>
      <c r="W15" s="9" t="s">
        <v>11</v>
      </c>
      <c r="X15" s="11" t="s">
        <v>8</v>
      </c>
      <c r="Y15" s="21"/>
      <c r="AD15" s="1">
        <f>ROUND((AD14/27),2)</f>
        <v>0.18</v>
      </c>
      <c r="AE15" s="1" t="s">
        <v>42</v>
      </c>
      <c r="AF15" s="1" t="s">
        <v>40</v>
      </c>
    </row>
    <row r="16" spans="2:32" ht="15" customHeight="1" x14ac:dyDescent="0.2">
      <c r="B16" s="12">
        <v>1</v>
      </c>
      <c r="C16" s="13" t="s">
        <v>19</v>
      </c>
      <c r="D16" s="13" t="s">
        <v>20</v>
      </c>
      <c r="E16" s="13">
        <v>4.78</v>
      </c>
      <c r="F16" s="13">
        <v>4.82</v>
      </c>
      <c r="G16" s="13">
        <f>F16-E16</f>
        <v>4.0000000000000036E-2</v>
      </c>
      <c r="H16" s="13"/>
      <c r="I16" s="13" t="s">
        <v>44</v>
      </c>
      <c r="J16" s="13">
        <f>ROUND(((G16*5280)-H16),0)</f>
        <v>211</v>
      </c>
      <c r="K16" s="82">
        <v>1</v>
      </c>
      <c r="L16" s="83"/>
      <c r="M16" s="82" t="s">
        <v>22</v>
      </c>
      <c r="N16" s="83"/>
      <c r="O16" s="14">
        <f>ROUND((7003/9),-1)</f>
        <v>780</v>
      </c>
      <c r="P16" s="25">
        <f>ROUND((J16/5280),2)</f>
        <v>0.04</v>
      </c>
      <c r="Q16" s="13"/>
      <c r="R16" s="13">
        <f>ROUND((O16*R13),0)</f>
        <v>312</v>
      </c>
      <c r="S16" s="13"/>
      <c r="T16" s="13">
        <f>AD15</f>
        <v>0.18</v>
      </c>
      <c r="U16" s="13"/>
      <c r="V16" s="15">
        <v>2.5</v>
      </c>
      <c r="W16" s="13">
        <f>ROUND((O16*(V16/12/3)),0)</f>
        <v>54</v>
      </c>
      <c r="X16" s="14">
        <f>O16</f>
        <v>780</v>
      </c>
      <c r="Y16" s="22"/>
    </row>
    <row r="17" spans="2:25" ht="15" customHeight="1" x14ac:dyDescent="0.2">
      <c r="B17" s="16">
        <v>1</v>
      </c>
      <c r="C17" s="17" t="s">
        <v>19</v>
      </c>
      <c r="D17" s="17" t="s">
        <v>20</v>
      </c>
      <c r="E17" s="17">
        <v>4.78</v>
      </c>
      <c r="F17" s="17">
        <v>4.82</v>
      </c>
      <c r="G17" s="17">
        <f>F17-E17</f>
        <v>4.0000000000000036E-2</v>
      </c>
      <c r="H17" s="17"/>
      <c r="I17" s="17" t="s">
        <v>45</v>
      </c>
      <c r="J17" s="17">
        <f>ROUND(((G17*5280)-H17),0)</f>
        <v>211</v>
      </c>
      <c r="K17" s="78">
        <v>1</v>
      </c>
      <c r="L17" s="79"/>
      <c r="M17" s="78">
        <v>2</v>
      </c>
      <c r="N17" s="79"/>
      <c r="O17" s="18">
        <f>ROUND(((J17*M17)/9),0)</f>
        <v>47</v>
      </c>
      <c r="P17" s="26">
        <f>ROUND((J17/5280),2)</f>
        <v>0.04</v>
      </c>
      <c r="Q17" s="17"/>
      <c r="R17" s="17">
        <f>ROUND((O17*R13),0)</f>
        <v>19</v>
      </c>
      <c r="S17" s="17"/>
      <c r="T17" s="17">
        <f>AD15</f>
        <v>0.18</v>
      </c>
      <c r="U17" s="17"/>
      <c r="V17" s="27">
        <v>2.5</v>
      </c>
      <c r="W17" s="17">
        <f>ROUND((O17*(V17/12/3)),0)</f>
        <v>3</v>
      </c>
      <c r="X17" s="18">
        <f>O17</f>
        <v>47</v>
      </c>
      <c r="Y17" s="23"/>
    </row>
    <row r="18" spans="2:25" ht="15" customHeight="1" x14ac:dyDescent="0.2">
      <c r="B18" s="16"/>
      <c r="C18" s="17"/>
      <c r="D18" s="17"/>
      <c r="E18" s="17"/>
      <c r="F18" s="17"/>
      <c r="G18" s="17"/>
      <c r="H18" s="17"/>
      <c r="I18" s="17"/>
      <c r="J18" s="17"/>
      <c r="K18" s="78"/>
      <c r="L18" s="79"/>
      <c r="M18" s="78"/>
      <c r="N18" s="79"/>
      <c r="O18" s="18"/>
      <c r="P18" s="19"/>
      <c r="Q18" s="17"/>
      <c r="R18" s="17"/>
      <c r="S18" s="17"/>
      <c r="T18" s="17"/>
      <c r="U18" s="17"/>
      <c r="V18" s="17"/>
      <c r="W18" s="17"/>
      <c r="X18" s="20"/>
      <c r="Y18" s="23"/>
    </row>
    <row r="19" spans="2:25" ht="15" customHeight="1" x14ac:dyDescent="0.2">
      <c r="B19" s="16"/>
      <c r="C19" s="17"/>
      <c r="D19" s="17"/>
      <c r="E19" s="17"/>
      <c r="F19" s="17"/>
      <c r="G19" s="17"/>
      <c r="H19" s="17"/>
      <c r="I19" s="17"/>
      <c r="J19" s="17"/>
      <c r="K19" s="78"/>
      <c r="L19" s="79"/>
      <c r="M19" s="78"/>
      <c r="N19" s="79"/>
      <c r="O19" s="18"/>
      <c r="P19" s="19"/>
      <c r="Q19" s="17"/>
      <c r="R19" s="17"/>
      <c r="S19" s="17"/>
      <c r="T19" s="17"/>
      <c r="U19" s="17"/>
      <c r="V19" s="17"/>
      <c r="W19" s="17"/>
      <c r="X19" s="20"/>
      <c r="Y19" s="23"/>
    </row>
    <row r="20" spans="2:25" ht="15" customHeight="1" x14ac:dyDescent="0.2">
      <c r="B20" s="16"/>
      <c r="C20" s="17"/>
      <c r="D20" s="17"/>
      <c r="E20" s="17"/>
      <c r="F20" s="17"/>
      <c r="G20" s="17"/>
      <c r="H20" s="17"/>
      <c r="I20" s="17"/>
      <c r="J20" s="17"/>
      <c r="K20" s="78"/>
      <c r="L20" s="79"/>
      <c r="M20" s="78"/>
      <c r="N20" s="79"/>
      <c r="O20" s="18"/>
      <c r="P20" s="19"/>
      <c r="Q20" s="17"/>
      <c r="R20" s="17"/>
      <c r="S20" s="17"/>
      <c r="T20" s="17"/>
      <c r="U20" s="17"/>
      <c r="V20" s="17"/>
      <c r="W20" s="17"/>
      <c r="X20" s="20"/>
      <c r="Y20" s="23"/>
    </row>
    <row r="21" spans="2:25" ht="15" customHeight="1" x14ac:dyDescent="0.2">
      <c r="B21" s="16"/>
      <c r="C21" s="17"/>
      <c r="D21" s="17"/>
      <c r="E21" s="17"/>
      <c r="F21" s="17"/>
      <c r="G21" s="17"/>
      <c r="H21" s="17"/>
      <c r="I21" s="17"/>
      <c r="J21" s="17"/>
      <c r="K21" s="78"/>
      <c r="L21" s="79"/>
      <c r="M21" s="78"/>
      <c r="N21" s="79"/>
      <c r="O21" s="18"/>
      <c r="P21" s="19"/>
      <c r="Q21" s="17"/>
      <c r="R21" s="17"/>
      <c r="S21" s="17"/>
      <c r="T21" s="17"/>
      <c r="U21" s="17"/>
      <c r="V21" s="17"/>
      <c r="W21" s="17"/>
      <c r="X21" s="20"/>
      <c r="Y21" s="23"/>
    </row>
    <row r="22" spans="2:25" ht="15" customHeight="1" x14ac:dyDescent="0.2">
      <c r="B22" s="16"/>
      <c r="C22" s="17"/>
      <c r="D22" s="17"/>
      <c r="E22" s="17"/>
      <c r="F22" s="17"/>
      <c r="G22" s="17"/>
      <c r="H22" s="17"/>
      <c r="I22" s="17"/>
      <c r="J22" s="17"/>
      <c r="K22" s="78"/>
      <c r="L22" s="79"/>
      <c r="M22" s="78"/>
      <c r="N22" s="79"/>
      <c r="O22" s="18"/>
      <c r="P22" s="19"/>
      <c r="Q22" s="17"/>
      <c r="R22" s="17"/>
      <c r="S22" s="17"/>
      <c r="T22" s="17"/>
      <c r="U22" s="17"/>
      <c r="V22" s="17"/>
      <c r="W22" s="17"/>
      <c r="X22" s="20"/>
      <c r="Y22" s="23"/>
    </row>
    <row r="23" spans="2:25" ht="15" customHeight="1" x14ac:dyDescent="0.2">
      <c r="B23" s="16"/>
      <c r="C23" s="17"/>
      <c r="D23" s="17"/>
      <c r="E23" s="17"/>
      <c r="F23" s="17"/>
      <c r="G23" s="17"/>
      <c r="H23" s="17"/>
      <c r="I23" s="17"/>
      <c r="J23" s="17"/>
      <c r="K23" s="78"/>
      <c r="L23" s="79"/>
      <c r="M23" s="78"/>
      <c r="N23" s="79"/>
      <c r="O23" s="18"/>
      <c r="P23" s="19"/>
      <c r="Q23" s="17"/>
      <c r="R23" s="17"/>
      <c r="S23" s="17"/>
      <c r="T23" s="17"/>
      <c r="U23" s="17"/>
      <c r="V23" s="17"/>
      <c r="W23" s="17"/>
      <c r="X23" s="20"/>
      <c r="Y23" s="23"/>
    </row>
    <row r="24" spans="2:25" ht="15" customHeight="1" x14ac:dyDescent="0.2">
      <c r="B24" s="16"/>
      <c r="C24" s="17"/>
      <c r="D24" s="17"/>
      <c r="E24" s="17"/>
      <c r="F24" s="17"/>
      <c r="G24" s="17"/>
      <c r="H24" s="17"/>
      <c r="I24" s="17"/>
      <c r="J24" s="17"/>
      <c r="K24" s="78"/>
      <c r="L24" s="79"/>
      <c r="M24" s="78"/>
      <c r="N24" s="79"/>
      <c r="O24" s="18"/>
      <c r="P24" s="19"/>
      <c r="Q24" s="17"/>
      <c r="R24" s="17"/>
      <c r="S24" s="17"/>
      <c r="T24" s="17"/>
      <c r="U24" s="17"/>
      <c r="V24" s="17"/>
      <c r="W24" s="17"/>
      <c r="X24" s="20"/>
      <c r="Y24" s="23"/>
    </row>
    <row r="25" spans="2:25" ht="15" customHeight="1" x14ac:dyDescent="0.2">
      <c r="B25" s="16"/>
      <c r="C25" s="17"/>
      <c r="D25" s="17"/>
      <c r="E25" s="17"/>
      <c r="F25" s="17"/>
      <c r="G25" s="17"/>
      <c r="H25" s="17"/>
      <c r="I25" s="17"/>
      <c r="J25" s="17"/>
      <c r="K25" s="78"/>
      <c r="L25" s="79"/>
      <c r="M25" s="78"/>
      <c r="N25" s="79"/>
      <c r="O25" s="18"/>
      <c r="P25" s="19"/>
      <c r="Q25" s="17"/>
      <c r="R25" s="17"/>
      <c r="S25" s="17"/>
      <c r="T25" s="17"/>
      <c r="U25" s="17"/>
      <c r="V25" s="17"/>
      <c r="W25" s="17"/>
      <c r="X25" s="20"/>
      <c r="Y25" s="23"/>
    </row>
    <row r="26" spans="2:25" ht="15" customHeight="1" x14ac:dyDescent="0.2">
      <c r="B26" s="16"/>
      <c r="C26" s="17"/>
      <c r="D26" s="17"/>
      <c r="E26" s="17"/>
      <c r="F26" s="17"/>
      <c r="G26" s="17"/>
      <c r="H26" s="17"/>
      <c r="I26" s="17"/>
      <c r="J26" s="17"/>
      <c r="K26" s="78"/>
      <c r="L26" s="79"/>
      <c r="M26" s="78"/>
      <c r="N26" s="79"/>
      <c r="O26" s="18"/>
      <c r="P26" s="19"/>
      <c r="Q26" s="17"/>
      <c r="R26" s="17"/>
      <c r="S26" s="17"/>
      <c r="T26" s="17"/>
      <c r="U26" s="17"/>
      <c r="V26" s="17"/>
      <c r="W26" s="17"/>
      <c r="X26" s="20"/>
      <c r="Y26" s="23"/>
    </row>
    <row r="27" spans="2:25" ht="15" customHeight="1" x14ac:dyDescent="0.2">
      <c r="B27" s="16"/>
      <c r="C27" s="17"/>
      <c r="D27" s="17"/>
      <c r="E27" s="17"/>
      <c r="F27" s="17"/>
      <c r="G27" s="17"/>
      <c r="H27" s="17"/>
      <c r="I27" s="17"/>
      <c r="J27" s="17"/>
      <c r="K27" s="78"/>
      <c r="L27" s="79"/>
      <c r="M27" s="78"/>
      <c r="N27" s="79"/>
      <c r="O27" s="18"/>
      <c r="P27" s="19"/>
      <c r="Q27" s="17"/>
      <c r="R27" s="17"/>
      <c r="S27" s="17"/>
      <c r="T27" s="17"/>
      <c r="U27" s="17"/>
      <c r="V27" s="17"/>
      <c r="W27" s="17"/>
      <c r="X27" s="20"/>
      <c r="Y27" s="23"/>
    </row>
    <row r="28" spans="2:25" ht="15" customHeight="1" thickBot="1" x14ac:dyDescent="0.25">
      <c r="B28" s="28"/>
      <c r="C28" s="29"/>
      <c r="D28" s="29"/>
      <c r="E28" s="29"/>
      <c r="F28" s="29"/>
      <c r="G28" s="29"/>
      <c r="H28" s="29"/>
      <c r="I28" s="29"/>
      <c r="J28" s="29"/>
      <c r="K28" s="80"/>
      <c r="L28" s="81"/>
      <c r="M28" s="80"/>
      <c r="N28" s="81"/>
      <c r="O28" s="30"/>
      <c r="P28" s="31"/>
      <c r="Q28" s="29"/>
      <c r="R28" s="29"/>
      <c r="S28" s="29"/>
      <c r="T28" s="29"/>
      <c r="U28" s="29"/>
      <c r="V28" s="29"/>
      <c r="W28" s="29"/>
      <c r="X28" s="32"/>
      <c r="Y28" s="33"/>
    </row>
    <row r="29" spans="2:25" ht="15" customHeight="1" thickBot="1" x14ac:dyDescent="0.25">
      <c r="B29" s="75" t="s">
        <v>46</v>
      </c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7"/>
      <c r="P29" s="41">
        <f>SUM(P16:P28)</f>
        <v>0.08</v>
      </c>
      <c r="Q29" s="40"/>
      <c r="R29" s="40">
        <f>SUM(R16:R28)</f>
        <v>331</v>
      </c>
      <c r="S29" s="40"/>
      <c r="T29" s="40">
        <f>SUM(T16:T28)</f>
        <v>0.36</v>
      </c>
      <c r="U29" s="40"/>
      <c r="V29" s="40"/>
      <c r="W29" s="40">
        <f>SUM(W16:W28)</f>
        <v>57</v>
      </c>
      <c r="X29" s="40">
        <f>SUM(X16:X28)</f>
        <v>827</v>
      </c>
      <c r="Y29" s="42"/>
    </row>
    <row r="30" spans="2:25" ht="15" customHeight="1" thickBot="1" x14ac:dyDescent="0.25">
      <c r="B30" s="34"/>
      <c r="C30" s="35"/>
      <c r="D30" s="35"/>
      <c r="E30" s="35"/>
      <c r="F30" s="35"/>
      <c r="G30" s="35"/>
      <c r="H30" s="35"/>
      <c r="I30" s="35"/>
      <c r="J30" s="35"/>
      <c r="K30" s="70"/>
      <c r="L30" s="71"/>
      <c r="M30" s="70"/>
      <c r="N30" s="71"/>
      <c r="O30" s="36"/>
      <c r="P30" s="37"/>
      <c r="Q30" s="35"/>
      <c r="R30" s="35"/>
      <c r="S30" s="35"/>
      <c r="T30" s="35"/>
      <c r="U30" s="35"/>
      <c r="V30" s="35"/>
      <c r="W30" s="35"/>
      <c r="X30" s="38"/>
      <c r="Y30" s="39"/>
    </row>
    <row r="31" spans="2:25" ht="15" customHeight="1" x14ac:dyDescent="0.2">
      <c r="B31" s="96" t="s">
        <v>13</v>
      </c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8"/>
      <c r="P31" s="69">
        <f>P29</f>
        <v>0.08</v>
      </c>
      <c r="Q31" s="69"/>
      <c r="R31" s="69">
        <f>R29</f>
        <v>331</v>
      </c>
      <c r="S31" s="69"/>
      <c r="T31" s="69">
        <f>ROUNDUP(T29,0)</f>
        <v>1</v>
      </c>
      <c r="U31" s="69"/>
      <c r="V31" s="69"/>
      <c r="W31" s="69">
        <f>W29</f>
        <v>57</v>
      </c>
      <c r="X31" s="69">
        <f>X29</f>
        <v>827</v>
      </c>
      <c r="Y31" s="91" t="s">
        <v>28</v>
      </c>
    </row>
    <row r="32" spans="2:25" ht="15" customHeight="1" thickBot="1" x14ac:dyDescent="0.25">
      <c r="B32" s="99"/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1"/>
      <c r="P32" s="52"/>
      <c r="Q32" s="52"/>
      <c r="R32" s="52"/>
      <c r="S32" s="52"/>
      <c r="T32" s="52"/>
      <c r="U32" s="52"/>
      <c r="V32" s="52"/>
      <c r="W32" s="52"/>
      <c r="X32" s="52"/>
      <c r="Y32" s="92"/>
    </row>
  </sheetData>
  <mergeCells count="64">
    <mergeCell ref="K17:L17"/>
    <mergeCell ref="K18:L18"/>
    <mergeCell ref="K19:L19"/>
    <mergeCell ref="K21:L21"/>
    <mergeCell ref="U4:U14"/>
    <mergeCell ref="M3:N14"/>
    <mergeCell ref="M15:N15"/>
    <mergeCell ref="K20:L20"/>
    <mergeCell ref="T5:T14"/>
    <mergeCell ref="M21:N21"/>
    <mergeCell ref="M22:N22"/>
    <mergeCell ref="M19:N19"/>
    <mergeCell ref="M20:N20"/>
    <mergeCell ref="M16:N16"/>
    <mergeCell ref="M17:N17"/>
    <mergeCell ref="M18:N18"/>
    <mergeCell ref="K28:L28"/>
    <mergeCell ref="K23:L23"/>
    <mergeCell ref="K24:L24"/>
    <mergeCell ref="X31:X32"/>
    <mergeCell ref="U31:U32"/>
    <mergeCell ref="R31:R32"/>
    <mergeCell ref="M25:N25"/>
    <mergeCell ref="M26:N26"/>
    <mergeCell ref="K30:L30"/>
    <mergeCell ref="H3:H14"/>
    <mergeCell ref="Y31:Y32"/>
    <mergeCell ref="T31:T32"/>
    <mergeCell ref="W31:W32"/>
    <mergeCell ref="O3:O14"/>
    <mergeCell ref="B31:O32"/>
    <mergeCell ref="K3:L15"/>
    <mergeCell ref="Q31:Q32"/>
    <mergeCell ref="M23:N23"/>
    <mergeCell ref="M24:N24"/>
    <mergeCell ref="K25:L25"/>
    <mergeCell ref="K26:L26"/>
    <mergeCell ref="K27:L27"/>
    <mergeCell ref="V31:V32"/>
    <mergeCell ref="S31:S32"/>
    <mergeCell ref="M30:N30"/>
    <mergeCell ref="V3:X3"/>
    <mergeCell ref="V4:V14"/>
    <mergeCell ref="W4:W14"/>
    <mergeCell ref="B29:O29"/>
    <mergeCell ref="M27:N27"/>
    <mergeCell ref="M28:N28"/>
    <mergeCell ref="K22:L22"/>
    <mergeCell ref="K16:L16"/>
    <mergeCell ref="B3:B15"/>
    <mergeCell ref="C3:C15"/>
    <mergeCell ref="D3:D15"/>
    <mergeCell ref="E3:F14"/>
    <mergeCell ref="P31:P32"/>
    <mergeCell ref="B2:Y2"/>
    <mergeCell ref="Y3:Y14"/>
    <mergeCell ref="G3:G15"/>
    <mergeCell ref="X4:X14"/>
    <mergeCell ref="R4:R12"/>
    <mergeCell ref="P4:P14"/>
    <mergeCell ref="Q4:Q14"/>
    <mergeCell ref="I3:I15"/>
    <mergeCell ref="J3:J15"/>
    <mergeCell ref="S4:S14"/>
  </mergeCells>
  <pageMargins left="0.7" right="0.7" top="0.75" bottom="0.75" header="0.3" footer="0.3"/>
  <pageSetup paperSize="17"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WEQ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Gamaliel Bautista Sosa</dc:creator>
  <cp:lastModifiedBy>Gamaliel Bautista Sosa</cp:lastModifiedBy>
  <cp:lastPrinted>2020-09-03T18:58:14Z</cp:lastPrinted>
  <dcterms:created xsi:type="dcterms:W3CDTF">2020-09-03T11:36:00Z</dcterms:created>
  <dcterms:modified xsi:type="dcterms:W3CDTF">2020-12-03T19:40:08Z</dcterms:modified>
</cp:coreProperties>
</file>